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зм. от 11.04.2025\"/>
    </mc:Choice>
  </mc:AlternateContent>
  <bookViews>
    <workbookView xWindow="0" yWindow="0" windowWidth="28800" windowHeight="10845"/>
  </bookViews>
  <sheets>
    <sheet name="Лист1" sheetId="1" r:id="rId1"/>
  </sheets>
  <externalReferences>
    <externalReference r:id="rId2"/>
    <externalReference r:id="rId3"/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1" l="1"/>
  <c r="F43" i="1"/>
  <c r="E43" i="1"/>
  <c r="F34" i="1"/>
  <c r="E34" i="1"/>
  <c r="F33" i="1"/>
  <c r="E33" i="1"/>
  <c r="F31" i="1"/>
  <c r="E31" i="1"/>
  <c r="F30" i="1"/>
  <c r="E30" i="1"/>
  <c r="D30" i="1"/>
  <c r="F28" i="1"/>
  <c r="E28" i="1"/>
  <c r="F27" i="1"/>
  <c r="E27" i="1"/>
  <c r="F26" i="1"/>
  <c r="E26" i="1"/>
  <c r="G50" i="1" l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D42" i="1" l="1"/>
  <c r="F42" i="1"/>
  <c r="E42" i="1"/>
  <c r="E41" i="1"/>
  <c r="F41" i="1"/>
  <c r="D29" i="1" l="1"/>
  <c r="D36" i="1" l="1"/>
  <c r="F45" i="1" l="1"/>
  <c r="F44" i="1" s="1"/>
  <c r="E45" i="1" l="1"/>
  <c r="E44" i="1" s="1"/>
  <c r="E14" i="1" l="1"/>
  <c r="F14" i="1"/>
  <c r="D14" i="1" l="1"/>
  <c r="F36" i="1"/>
  <c r="F38" i="1" l="1"/>
  <c r="E38" i="1"/>
  <c r="D38" i="1"/>
  <c r="E36" i="1"/>
  <c r="F16" i="1"/>
  <c r="E16" i="1"/>
  <c r="E46" i="1" l="1"/>
  <c r="F47" i="1"/>
  <c r="F46" i="1" s="1"/>
  <c r="F29" i="1"/>
  <c r="E29" i="1"/>
  <c r="F39" i="1" l="1"/>
  <c r="F35" i="1" s="1"/>
  <c r="E39" i="1"/>
  <c r="E35" i="1" s="1"/>
  <c r="G35" i="1" l="1"/>
  <c r="D39" i="1"/>
  <c r="E40" i="1" l="1"/>
  <c r="F40" i="1"/>
  <c r="F21" i="1" l="1"/>
  <c r="E21" i="1"/>
  <c r="F32" i="1"/>
  <c r="G32" i="1" s="1"/>
  <c r="E32" i="1"/>
  <c r="E19" i="1"/>
  <c r="E18" i="1" s="1"/>
  <c r="F19" i="1"/>
  <c r="F18" i="1" s="1"/>
  <c r="F13" i="1"/>
  <c r="E13" i="1"/>
  <c r="F22" i="1" l="1"/>
  <c r="F20" i="1" s="1"/>
  <c r="D22" i="1"/>
  <c r="E22" i="1"/>
  <c r="E20" i="1" s="1"/>
  <c r="F24" i="1" l="1"/>
  <c r="F23" i="1" s="1"/>
  <c r="E24" i="1" l="1"/>
  <c r="E23" i="1" s="1"/>
  <c r="E12" i="1" l="1"/>
  <c r="F12" i="1"/>
  <c r="E10" i="1" l="1"/>
  <c r="F10" i="1"/>
  <c r="E25" i="1"/>
  <c r="F25" i="1"/>
  <c r="G25" i="1" s="1"/>
  <c r="F17" i="1" l="1"/>
  <c r="E17" i="1"/>
  <c r="E15" i="1"/>
  <c r="F15" i="1"/>
  <c r="F11" i="1" l="1"/>
  <c r="F48" i="1" s="1"/>
  <c r="E11" i="1"/>
  <c r="I11" i="1" l="1"/>
  <c r="E48" i="1"/>
  <c r="H11" i="1"/>
  <c r="D16" i="1" l="1"/>
  <c r="D37" i="1" l="1"/>
  <c r="D35" i="1" s="1"/>
  <c r="D43" i="1" l="1"/>
  <c r="D21" i="1" l="1"/>
  <c r="D20" i="1" s="1"/>
  <c r="AE21" i="1" s="1"/>
  <c r="D41" i="1"/>
  <c r="D40" i="1" s="1"/>
  <c r="D34" i="1"/>
  <c r="D28" i="1"/>
  <c r="D19" i="1"/>
  <c r="D18" i="1" s="1"/>
  <c r="D13" i="1"/>
  <c r="D31" i="1" l="1"/>
  <c r="D33" i="1"/>
  <c r="D32" i="1" s="1"/>
  <c r="D24" i="1" l="1"/>
  <c r="D23" i="1" s="1"/>
  <c r="D12" i="1" l="1"/>
  <c r="D45" i="1" l="1"/>
  <c r="D44" i="1" s="1"/>
  <c r="D27" i="1" l="1"/>
  <c r="D26" i="1" l="1"/>
  <c r="D25" i="1" s="1"/>
  <c r="D47" i="1" l="1"/>
  <c r="D46" i="1" s="1"/>
  <c r="D15" i="1" l="1"/>
  <c r="D17" i="1" l="1"/>
  <c r="D11" i="1" s="1"/>
  <c r="G11" i="1" l="1"/>
  <c r="D48" i="1"/>
</calcChain>
</file>

<file path=xl/sharedStrings.xml><?xml version="1.0" encoding="utf-8"?>
<sst xmlns="http://schemas.openxmlformats.org/spreadsheetml/2006/main" count="123" uniqueCount="64">
  <si>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</si>
  <si>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</si>
  <si>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</si>
  <si>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</si>
  <si>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</si>
  <si>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</si>
  <si>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</si>
  <si>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</si>
  <si>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</si>
  <si>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</si>
  <si>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</si>
  <si>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</si>
  <si>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</si>
  <si>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</si>
  <si>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</si>
  <si>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</si>
  <si>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</si>
  <si>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</si>
  <si>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</si>
  <si>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</si>
  <si>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</si>
  <si>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</si>
  <si>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</si>
  <si>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</si>
  <si>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</si>
  <si>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</si>
  <si>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</si>
  <si>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</si>
  <si>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</si>
  <si>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</si>
  <si>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</si>
  <si>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</si>
  <si>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</si>
  <si>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</si>
  <si>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</si>
  <si>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</si>
  <si>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</si>
  <si>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</si>
  <si>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</si>
  <si>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</si>
  <si>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</si>
  <si>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</si>
  <si>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</si>
  <si>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</si>
  <si>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</si>
  <si>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</si>
  <si>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</si>
  <si>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</si>
  <si>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</si>
  <si>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</si>
  <si>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</si>
  <si>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</si>
  <si>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</si>
  <si>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</si>
  <si>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Спорт высших  достижений</t>
  </si>
  <si>
    <t xml:space="preserve">КЛАССИФИКАЦИЯМ РАСХОДОВ  МЕСТНОГО  БЮДЖЕТА НА 2025 ГОД И НА ПЛАНОВЫЙ ПЕРИОД 2026-2027 ГОДОВ        </t>
  </si>
  <si>
    <t>на 2025 год и на плановый период 2026 и 2027 годов"</t>
  </si>
  <si>
    <t xml:space="preserve">"О местном бюджете Зольского муниципального района </t>
  </si>
  <si>
    <t>Раздел</t>
  </si>
  <si>
    <t>Подраздел</t>
  </si>
  <si>
    <t>ИТОГО</t>
  </si>
  <si>
    <t>КУЛЬТУРА, КИНЕМАТОГРАФИЯ</t>
  </si>
  <si>
    <t>Социальное обеспечение  населения</t>
  </si>
  <si>
    <t xml:space="preserve"> к решению Совета местного самоуправления
Зольского муниципального района КБР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</si>
</sst>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 applyProtection="1">
      <alignment horizontal="left" wrapText="1"/>
    </xf>
    <xf numFmtId="49" fontId="2" fillId="2" borderId="4" xfId="0" applyNumberFormat="1" applyFont="1" applyFill="1" applyBorder="1" applyAlignment="1">
      <alignment horizontal="left" wrapText="1"/>
    </xf>
    <xf numFmtId="49" fontId="2" fillId="2" borderId="4" xfId="0" applyNumberFormat="1" applyFont="1" applyFill="1" applyBorder="1" applyAlignment="1" applyProtection="1">
      <alignment horizontal="left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0" fontId="2" fillId="2" borderId="0" xfId="0" applyFont="1" applyFill="1"/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3" fillId="0" borderId="0" xfId="0" applyFont="1"/>
    <xf numFmtId="4" fontId="3" fillId="0" borderId="0" xfId="0" applyNumberFormat="1" applyFont="1"/>
    <xf numFmtId="0" fontId="3" fillId="3" borderId="0" xfId="0" applyFont="1" applyFill="1"/>
    <xf numFmtId="0" fontId="1" fillId="2" borderId="0" xfId="0" applyFont="1" applyFill="1"/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wrapText="1"/>
    </xf>
    <xf numFmtId="0" fontId="4" fillId="0" borderId="0" xfId="0" applyFont="1"/>
    <xf numFmtId="0" fontId="2" fillId="2" borderId="4" xfId="0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 wrapText="1"/>
    </xf>
    <xf numFmtId="4" fontId="3" fillId="3" borderId="0" xfId="0" applyNumberFormat="1" applyFont="1" applyFill="1"/>
    <xf numFmtId="0" fontId="8" fillId="0" borderId="0" xfId="0" applyFont="1" applyAlignment="1">
      <alignment horizontal="center"/>
    </xf>
    <xf numFmtId="0" fontId="2" fillId="2" borderId="0" xfId="0" applyNumberFormat="1" applyFont="1" applyFill="1" applyAlignment="1">
      <alignment horizontal="right"/>
    </xf>
    <xf numFmtId="0" fontId="2" fillId="2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6" fillId="2" borderId="2" xfId="0" applyNumberFormat="1" applyFont="1" applyFill="1" applyBorder="1" applyAlignment="1">
      <alignment horizontal="center"/>
    </xf>
    <xf numFmtId="0" fontId="6" fillId="2" borderId="11" xfId="0" applyNumberFormat="1" applyFont="1" applyFill="1" applyBorder="1" applyAlignment="1">
      <alignment horizontal="center"/>
    </xf>
    <xf numFmtId="0" fontId="6" fillId="2" borderId="5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40;&#1056;&#1048;&#1049;&#1050;&#1045;%202025-2027%20&#1059;&#1058;&#1054;&#1063;\.2025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4,&#8470;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5-2027\&#1088;&#1072;&#1081;&#1086;&#1085;\.2024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2">
          <cell r="G12">
            <v>9830570</v>
          </cell>
          <cell r="H12">
            <v>20114672</v>
          </cell>
        </row>
        <row r="14">
          <cell r="G14">
            <v>3182969.77</v>
          </cell>
          <cell r="H14">
            <v>3481466.74</v>
          </cell>
        </row>
        <row r="24">
          <cell r="G24">
            <v>32076276.760000002</v>
          </cell>
          <cell r="H24">
            <v>32157083.330000002</v>
          </cell>
        </row>
        <row r="42">
          <cell r="G42">
            <v>13241922.530000001</v>
          </cell>
          <cell r="H42">
            <v>14097428.449999999</v>
          </cell>
        </row>
        <row r="67">
          <cell r="G67">
            <v>40871897.68</v>
          </cell>
          <cell r="H67">
            <v>41627610.730000004</v>
          </cell>
        </row>
        <row r="105">
          <cell r="G105">
            <v>6878876.0199999996</v>
          </cell>
          <cell r="H105">
            <v>7151902.0299999993</v>
          </cell>
        </row>
        <row r="113">
          <cell r="F113">
            <v>9050236.4299999997</v>
          </cell>
        </row>
        <row r="117">
          <cell r="F117">
            <v>1255000</v>
          </cell>
        </row>
        <row r="119">
          <cell r="G119">
            <v>1633724.86</v>
          </cell>
          <cell r="H119">
            <v>1797097.35</v>
          </cell>
        </row>
        <row r="121">
          <cell r="G121">
            <v>625800.38</v>
          </cell>
          <cell r="H121">
            <v>625800.38</v>
          </cell>
        </row>
        <row r="123">
          <cell r="F123">
            <v>500000</v>
          </cell>
        </row>
        <row r="125">
          <cell r="G125">
            <v>999180</v>
          </cell>
          <cell r="H125">
            <v>999180</v>
          </cell>
        </row>
        <row r="129">
          <cell r="G129">
            <v>5648714.7999999998</v>
          </cell>
        </row>
        <row r="130">
          <cell r="H130">
            <v>6213586.2800000003</v>
          </cell>
        </row>
        <row r="140">
          <cell r="G140">
            <v>342143323.63999999</v>
          </cell>
          <cell r="H140">
            <v>275252717.57999998</v>
          </cell>
        </row>
        <row r="167">
          <cell r="G167">
            <v>959815840.07000005</v>
          </cell>
          <cell r="H167">
            <v>804094734.68000007</v>
          </cell>
        </row>
        <row r="199">
          <cell r="G199">
            <v>62132946.640000001</v>
          </cell>
          <cell r="H199">
            <v>63289051.790000007</v>
          </cell>
        </row>
        <row r="213">
          <cell r="F213">
            <v>1415000</v>
          </cell>
          <cell r="G213">
            <v>1415000</v>
          </cell>
          <cell r="H213">
            <v>1350000</v>
          </cell>
        </row>
        <row r="222">
          <cell r="G222">
            <v>26012348.41</v>
          </cell>
          <cell r="H222">
            <v>26419710.719999999</v>
          </cell>
        </row>
        <row r="249">
          <cell r="G249">
            <v>13175830.52</v>
          </cell>
          <cell r="H249">
            <v>13175830.52</v>
          </cell>
        </row>
        <row r="264">
          <cell r="G264">
            <v>1371408.35</v>
          </cell>
          <cell r="H264">
            <v>1463176.85</v>
          </cell>
        </row>
        <row r="304">
          <cell r="G304">
            <v>1633724.86</v>
          </cell>
          <cell r="H304">
            <v>1797097.35</v>
          </cell>
        </row>
        <row r="315">
          <cell r="G315">
            <v>47606448.100000001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25">
          <cell r="H125">
            <v>0</v>
          </cell>
        </row>
        <row r="219">
          <cell r="H219">
            <v>274600</v>
          </cell>
        </row>
        <row r="238">
          <cell r="H238">
            <v>13090214.029999999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4"/>
      <sheetName val="Прил.5"/>
    </sheetNames>
    <sheetDataSet>
      <sheetData sheetId="0"/>
      <sheetData sheetId="1">
        <row r="14">
          <cell r="F14">
            <v>3327940.7199999997</v>
          </cell>
        </row>
        <row r="24">
          <cell r="F24">
            <v>39895875.990000002</v>
          </cell>
        </row>
        <row r="42">
          <cell r="F42">
            <v>13763027.18</v>
          </cell>
        </row>
        <row r="66">
          <cell r="F66">
            <v>1351000</v>
          </cell>
        </row>
        <row r="67">
          <cell r="F67">
            <v>48764996.690000005</v>
          </cell>
        </row>
        <row r="107">
          <cell r="F107">
            <v>7022439.5299999993</v>
          </cell>
        </row>
        <row r="121">
          <cell r="F121">
            <v>1620025.73</v>
          </cell>
        </row>
        <row r="123">
          <cell r="F123">
            <v>625800.38</v>
          </cell>
        </row>
        <row r="127">
          <cell r="F127">
            <v>999180</v>
          </cell>
        </row>
        <row r="132">
          <cell r="F132">
            <v>6061653.7700000005</v>
          </cell>
        </row>
        <row r="142">
          <cell r="F142">
            <v>282595618.29000002</v>
          </cell>
        </row>
        <row r="169">
          <cell r="F169">
            <v>666748129.26999998</v>
          </cell>
        </row>
        <row r="201">
          <cell r="F201">
            <v>62261545.18</v>
          </cell>
        </row>
        <row r="224">
          <cell r="F224">
            <v>26029152.009999998</v>
          </cell>
        </row>
        <row r="251">
          <cell r="F251">
            <v>21329252.52</v>
          </cell>
        </row>
        <row r="266">
          <cell r="F266">
            <v>1409115.01</v>
          </cell>
        </row>
        <row r="275">
          <cell r="F275">
            <v>100000</v>
          </cell>
        </row>
        <row r="295">
          <cell r="F295">
            <v>22909815.539999999</v>
          </cell>
        </row>
        <row r="309">
          <cell r="F309">
            <v>1620025.73</v>
          </cell>
        </row>
        <row r="314">
          <cell r="F314">
            <v>6736763.8799999999</v>
          </cell>
        </row>
        <row r="320">
          <cell r="F320">
            <v>59453766.100000001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л4"/>
      <sheetName val="прл 5"/>
    </sheetNames>
    <sheetDataSet>
      <sheetData sheetId="0" refreshError="1"/>
      <sheetData sheetId="1" refreshError="1"/>
      <sheetData sheetId="2">
        <row r="12">
          <cell r="G12">
            <v>9626588</v>
          </cell>
        </row>
        <row r="39">
          <cell r="F39">
            <v>2009.85</v>
          </cell>
          <cell r="G39">
            <v>24669.7</v>
          </cell>
          <cell r="H39">
            <v>1946.21</v>
          </cell>
        </row>
        <row r="64">
          <cell r="G64">
            <v>1451000</v>
          </cell>
          <cell r="H64">
            <v>1451000</v>
          </cell>
        </row>
        <row r="205">
          <cell r="F205">
            <v>808980</v>
          </cell>
          <cell r="G205">
            <v>808980</v>
          </cell>
          <cell r="H205">
            <v>808980</v>
          </cell>
        </row>
        <row r="261">
          <cell r="F261">
            <v>2100000</v>
          </cell>
          <cell r="G261">
            <v>2100000</v>
          </cell>
          <cell r="H261">
            <v>2100000</v>
          </cell>
        </row>
        <row r="264">
          <cell r="F264">
            <v>5973220</v>
          </cell>
          <cell r="G264">
            <v>5973220</v>
          </cell>
          <cell r="H264">
            <v>5973220</v>
          </cell>
        </row>
        <row r="271">
          <cell r="F271">
            <v>4443240</v>
          </cell>
          <cell r="G271">
            <v>4443240</v>
          </cell>
          <cell r="H271">
            <v>4443240</v>
          </cell>
        </row>
        <row r="281">
          <cell r="G281">
            <v>21072600.079999998</v>
          </cell>
          <cell r="H281">
            <v>21072600.079999998</v>
          </cell>
        </row>
        <row r="288">
          <cell r="F288">
            <v>14238669.68</v>
          </cell>
          <cell r="G288">
            <v>14238669.68</v>
          </cell>
          <cell r="H288">
            <v>14238669.68</v>
          </cell>
        </row>
        <row r="300">
          <cell r="G300">
            <v>5909322.7199999997</v>
          </cell>
        </row>
        <row r="301">
          <cell r="H301">
            <v>5909322.7199999997</v>
          </cell>
        </row>
        <row r="305">
          <cell r="H305">
            <v>47606448.100000001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0"/>
  <sheetViews>
    <sheetView tabSelected="1" workbookViewId="0">
      <selection activeCell="F48" sqref="A1:F48"/>
    </sheetView>
  </sheetViews>
  <sheetFormatPr defaultColWidth="8.85546875" defaultRowHeight="15" x14ac:dyDescent="0.25"/>
  <cols>
    <col min="1" max="1" width="62.7109375" style="16" customWidth="1"/>
    <col min="2" max="2" width="7.5703125" style="16" customWidth="1"/>
    <col min="3" max="3" width="11" style="16" customWidth="1"/>
    <col min="4" max="4" width="17.28515625" style="16" customWidth="1"/>
    <col min="5" max="5" width="17.7109375" style="16" customWidth="1"/>
    <col min="6" max="6" width="18" style="16" customWidth="1"/>
    <col min="7" max="7" width="15.140625" style="16" hidden="1" customWidth="1"/>
    <col min="8" max="8" width="14.140625" style="16" hidden="1" customWidth="1"/>
    <col min="9" max="9" width="16" style="16" hidden="1" customWidth="1"/>
    <col min="10" max="10" width="14.140625" style="16" hidden="1" customWidth="1"/>
    <col min="11" max="30" width="0" style="16" hidden="1" customWidth="1"/>
    <col min="31" max="31" width="12.28515625" style="16" bestFit="1" customWidth="1"/>
    <col min="32" max="16384" width="8.85546875" style="16"/>
  </cols>
  <sheetData>
    <row r="1" spans="1:31" s="23" customFormat="1" ht="21" customHeight="1" x14ac:dyDescent="0.25">
      <c r="A1" s="34" t="s">
        <v>53</v>
      </c>
      <c r="B1" s="34"/>
      <c r="C1" s="34"/>
      <c r="D1" s="34"/>
      <c r="E1" s="34"/>
      <c r="F1" s="34"/>
    </row>
    <row r="2" spans="1:31" s="23" customFormat="1" ht="27" customHeight="1" x14ac:dyDescent="0.25">
      <c r="A2" s="35" t="s">
        <v>63</v>
      </c>
      <c r="B2" s="34"/>
      <c r="C2" s="34"/>
      <c r="D2" s="34"/>
      <c r="E2" s="34"/>
      <c r="F2" s="34"/>
    </row>
    <row r="3" spans="1:31" s="23" customFormat="1" x14ac:dyDescent="0.25">
      <c r="A3" s="34" t="s">
        <v>57</v>
      </c>
      <c r="B3" s="34"/>
      <c r="C3" s="34"/>
      <c r="D3" s="34"/>
      <c r="E3" s="34"/>
      <c r="F3" s="34"/>
    </row>
    <row r="4" spans="1:31" s="23" customFormat="1" x14ac:dyDescent="0.25">
      <c r="A4" s="34" t="s">
        <v>56</v>
      </c>
      <c r="B4" s="34"/>
      <c r="C4" s="34"/>
      <c r="D4" s="34"/>
      <c r="E4" s="34"/>
      <c r="F4" s="34"/>
    </row>
    <row r="5" spans="1:31" ht="21" customHeight="1" x14ac:dyDescent="0.25">
      <c r="A5" s="36" t="s">
        <v>51</v>
      </c>
      <c r="B5" s="36"/>
      <c r="C5" s="36"/>
      <c r="D5" s="36"/>
      <c r="E5" s="36"/>
      <c r="F5" s="36"/>
    </row>
    <row r="6" spans="1:31" ht="33" customHeight="1" x14ac:dyDescent="0.25">
      <c r="A6" s="30" t="s">
        <v>55</v>
      </c>
      <c r="B6" s="30"/>
      <c r="C6" s="30"/>
      <c r="D6" s="30"/>
      <c r="E6" s="30"/>
      <c r="F6" s="30"/>
    </row>
    <row r="7" spans="1:31" ht="16.5" thickBot="1" x14ac:dyDescent="0.3">
      <c r="A7" s="1"/>
      <c r="B7" s="2"/>
      <c r="C7" s="2"/>
      <c r="D7" s="3"/>
      <c r="E7" s="12"/>
      <c r="F7" s="28" t="s">
        <v>49</v>
      </c>
    </row>
    <row r="8" spans="1:31" s="27" customFormat="1" ht="24.6" customHeight="1" x14ac:dyDescent="0.25">
      <c r="A8" s="37" t="s">
        <v>50</v>
      </c>
      <c r="B8" s="39" t="s">
        <v>58</v>
      </c>
      <c r="C8" s="41" t="s">
        <v>59</v>
      </c>
      <c r="D8" s="31">
        <v>2025</v>
      </c>
      <c r="E8" s="31">
        <v>2026</v>
      </c>
      <c r="F8" s="31">
        <v>2027</v>
      </c>
    </row>
    <row r="9" spans="1:31" s="27" customFormat="1" ht="14.45" customHeight="1" x14ac:dyDescent="0.25">
      <c r="A9" s="38"/>
      <c r="B9" s="40"/>
      <c r="C9" s="42"/>
      <c r="D9" s="32"/>
      <c r="E9" s="33"/>
      <c r="F9" s="33"/>
    </row>
    <row r="10" spans="1:31" ht="19.5" customHeight="1" x14ac:dyDescent="0.25">
      <c r="A10" s="1" t="s">
        <v>48</v>
      </c>
      <c r="B10" s="24"/>
      <c r="C10" s="24"/>
      <c r="D10" s="25"/>
      <c r="E10" s="13">
        <f>'[1]прл 5'!$G$12</f>
        <v>9830570</v>
      </c>
      <c r="F10" s="13">
        <f>'[1]прл 5'!$H$12</f>
        <v>20114672</v>
      </c>
      <c r="I10" s="17"/>
      <c r="J10" s="17"/>
    </row>
    <row r="11" spans="1:31" ht="21.75" customHeight="1" x14ac:dyDescent="0.25">
      <c r="A11" s="20" t="s">
        <v>0</v>
      </c>
      <c r="B11" s="10" t="s">
        <v>33</v>
      </c>
      <c r="C11" s="10" t="s">
        <v>39</v>
      </c>
      <c r="D11" s="5">
        <f>D12+D13+D14+D15+D16+D17</f>
        <v>107104850.43000001</v>
      </c>
      <c r="E11" s="5">
        <f>E12+E13+E14+E15+E16+E17</f>
        <v>90848736.439999998</v>
      </c>
      <c r="F11" s="5">
        <f>F12+F13+F14+F15+F16+F17</f>
        <v>92816535.460000008</v>
      </c>
      <c r="G11" s="17">
        <f>D11-'[2]прл 5'!$F$13</f>
        <v>29354210.830000013</v>
      </c>
      <c r="H11" s="17">
        <f>E11-'[2]прл 5'!$G$13</f>
        <v>13807628.959999993</v>
      </c>
      <c r="I11" s="17">
        <f>F11-'[2]прл 5'!$H$13</f>
        <v>14611482.88000001</v>
      </c>
      <c r="AE11" s="17"/>
    </row>
    <row r="12" spans="1:31" ht="55.5" customHeight="1" x14ac:dyDescent="0.25">
      <c r="A12" s="9" t="s">
        <v>1</v>
      </c>
      <c r="B12" s="7" t="s">
        <v>33</v>
      </c>
      <c r="C12" s="7" t="s">
        <v>34</v>
      </c>
      <c r="D12" s="13">
        <f>[3]Прил.5!$F$14</f>
        <v>3327940.7199999997</v>
      </c>
      <c r="E12" s="13">
        <f>'[1]прл 5'!$G$14</f>
        <v>3182969.77</v>
      </c>
      <c r="F12" s="13">
        <f>'[1]прл 5'!$H$14</f>
        <v>3481466.74</v>
      </c>
      <c r="AE12" s="17"/>
    </row>
    <row r="13" spans="1:31" ht="56.25" customHeight="1" x14ac:dyDescent="0.25">
      <c r="A13" s="9" t="s">
        <v>2</v>
      </c>
      <c r="B13" s="7" t="s">
        <v>33</v>
      </c>
      <c r="C13" s="7" t="s">
        <v>35</v>
      </c>
      <c r="D13" s="13">
        <f>[3]Прил.5!$F$24</f>
        <v>39895875.990000002</v>
      </c>
      <c r="E13" s="13">
        <f>'[1]прл 5'!$G$24</f>
        <v>32076276.760000002</v>
      </c>
      <c r="F13" s="13">
        <f>'[1]прл 5'!$H$24</f>
        <v>32157083.330000002</v>
      </c>
    </row>
    <row r="14" spans="1:31" ht="20.25" customHeight="1" x14ac:dyDescent="0.25">
      <c r="A14" s="19" t="s">
        <v>52</v>
      </c>
      <c r="B14" s="7" t="s">
        <v>33</v>
      </c>
      <c r="C14" s="8" t="s">
        <v>41</v>
      </c>
      <c r="D14" s="13">
        <f>'[4]прл 5'!$F$39</f>
        <v>2009.85</v>
      </c>
      <c r="E14" s="13">
        <f>'[4]прл 5'!$G$39</f>
        <v>24669.7</v>
      </c>
      <c r="F14" s="13">
        <f>'[4]прл 5'!$H$39</f>
        <v>1946.21</v>
      </c>
    </row>
    <row r="15" spans="1:31" ht="47.25" x14ac:dyDescent="0.25">
      <c r="A15" s="9" t="s">
        <v>3</v>
      </c>
      <c r="B15" s="7" t="s">
        <v>33</v>
      </c>
      <c r="C15" s="7" t="s">
        <v>36</v>
      </c>
      <c r="D15" s="13">
        <f>[3]Прил.5!$F$42</f>
        <v>13763027.18</v>
      </c>
      <c r="E15" s="13">
        <f>'[1]прл 5'!$G$42</f>
        <v>13241922.530000001</v>
      </c>
      <c r="F15" s="13">
        <f>'[1]прл 5'!$H$42</f>
        <v>14097428.449999999</v>
      </c>
    </row>
    <row r="16" spans="1:31" ht="15.75" x14ac:dyDescent="0.25">
      <c r="A16" s="14" t="s">
        <v>4</v>
      </c>
      <c r="B16" s="7" t="s">
        <v>33</v>
      </c>
      <c r="C16" s="7" t="s">
        <v>37</v>
      </c>
      <c r="D16" s="13">
        <f>[3]Прил.5!$F$66</f>
        <v>1351000</v>
      </c>
      <c r="E16" s="13">
        <f>'[4]прл 5'!$G$64</f>
        <v>1451000</v>
      </c>
      <c r="F16" s="13">
        <f>'[4]прл 5'!$H$64</f>
        <v>1451000</v>
      </c>
    </row>
    <row r="17" spans="1:31" ht="15.75" x14ac:dyDescent="0.25">
      <c r="A17" s="14" t="s">
        <v>5</v>
      </c>
      <c r="B17" s="7" t="s">
        <v>33</v>
      </c>
      <c r="C17" s="7" t="s">
        <v>38</v>
      </c>
      <c r="D17" s="13">
        <f>[3]Прил.5!$F$67</f>
        <v>48764996.690000005</v>
      </c>
      <c r="E17" s="13">
        <f>'[1]прл 5'!$G$67</f>
        <v>40871897.68</v>
      </c>
      <c r="F17" s="13">
        <f>'[1]прл 5'!$H$67</f>
        <v>41627610.730000004</v>
      </c>
    </row>
    <row r="18" spans="1:31" s="18" customFormat="1" ht="31.5" x14ac:dyDescent="0.25">
      <c r="A18" s="21" t="s">
        <v>6</v>
      </c>
      <c r="B18" s="22" t="s">
        <v>34</v>
      </c>
      <c r="C18" s="6" t="s">
        <v>39</v>
      </c>
      <c r="D18" s="5">
        <f>D19</f>
        <v>7022439.5299999993</v>
      </c>
      <c r="E18" s="5">
        <f>E19</f>
        <v>6878876.0199999996</v>
      </c>
      <c r="F18" s="5">
        <f>F19</f>
        <v>7151902.0299999993</v>
      </c>
    </row>
    <row r="19" spans="1:31" ht="47.25" x14ac:dyDescent="0.25">
      <c r="A19" s="4" t="s">
        <v>7</v>
      </c>
      <c r="B19" s="7" t="s">
        <v>34</v>
      </c>
      <c r="C19" s="8" t="s">
        <v>46</v>
      </c>
      <c r="D19" s="13">
        <f>[3]Прил.5!$F$107</f>
        <v>7022439.5299999993</v>
      </c>
      <c r="E19" s="13">
        <f>'[1]прл 5'!$G$105</f>
        <v>6878876.0199999996</v>
      </c>
      <c r="F19" s="13">
        <f>'[1]прл 5'!$H$105</f>
        <v>7151902.0299999993</v>
      </c>
    </row>
    <row r="20" spans="1:31" s="18" customFormat="1" ht="15.75" x14ac:dyDescent="0.25">
      <c r="A20" s="21" t="s">
        <v>8</v>
      </c>
      <c r="B20" s="22" t="s">
        <v>35</v>
      </c>
      <c r="C20" s="6" t="s">
        <v>39</v>
      </c>
      <c r="D20" s="5">
        <f>D21+D22</f>
        <v>14050242.539999999</v>
      </c>
      <c r="E20" s="5">
        <f>E21+E22</f>
        <v>14063941.67</v>
      </c>
      <c r="F20" s="5">
        <f>F21+F22</f>
        <v>14227314.16</v>
      </c>
      <c r="AE20" s="18">
        <v>13780402.65</v>
      </c>
    </row>
    <row r="21" spans="1:31" ht="15.75" x14ac:dyDescent="0.25">
      <c r="A21" s="4" t="s">
        <v>9</v>
      </c>
      <c r="B21" s="11" t="s">
        <v>35</v>
      </c>
      <c r="C21" s="8" t="s">
        <v>41</v>
      </c>
      <c r="D21" s="13">
        <f>[3]Прил.5!$F$121+[3]Прил.5!$F$123+[3]Прил.5!$F$127</f>
        <v>3245006.11</v>
      </c>
      <c r="E21" s="13">
        <f>'[1]прл 5'!$G$119+'[1]прл 5'!$G$121+'[1]прл 5'!$G$125</f>
        <v>3258705.24</v>
      </c>
      <c r="F21" s="13">
        <f>'[1]прл 5'!$H$119+'[1]прл 5'!$H$121+'[1]прл 5'!$H$125</f>
        <v>3422077.73</v>
      </c>
      <c r="AE21" s="17">
        <f>AE20-D20</f>
        <v>-269839.88999999873</v>
      </c>
    </row>
    <row r="22" spans="1:31" ht="15.75" x14ac:dyDescent="0.25">
      <c r="A22" s="4" t="s">
        <v>10</v>
      </c>
      <c r="B22" s="11" t="s">
        <v>35</v>
      </c>
      <c r="C22" s="8" t="s">
        <v>42</v>
      </c>
      <c r="D22" s="13">
        <f>'[1]прл 5'!$F$113+'[1]прл 5'!$F$117+'[1]прл 5'!$F$123</f>
        <v>10805236.43</v>
      </c>
      <c r="E22" s="13">
        <f>'[1]прл 5'!$F$113+'[1]прл 5'!$F$117+'[1]прл 5'!$F$123</f>
        <v>10805236.43</v>
      </c>
      <c r="F22" s="13">
        <f>'[1]прл 5'!$F$113+'[1]прл 5'!$F$117+'[1]прл 5'!$F$123</f>
        <v>10805236.43</v>
      </c>
    </row>
    <row r="23" spans="1:31" s="18" customFormat="1" ht="15.75" x14ac:dyDescent="0.25">
      <c r="A23" s="21" t="s">
        <v>11</v>
      </c>
      <c r="B23" s="22" t="s">
        <v>41</v>
      </c>
      <c r="C23" s="6" t="s">
        <v>39</v>
      </c>
      <c r="D23" s="5">
        <f>D24</f>
        <v>6061653.7700000005</v>
      </c>
      <c r="E23" s="5">
        <f>E24</f>
        <v>5648714.7999999998</v>
      </c>
      <c r="F23" s="5">
        <f>F24</f>
        <v>6213586.2800000003</v>
      </c>
    </row>
    <row r="24" spans="1:31" ht="31.5" x14ac:dyDescent="0.25">
      <c r="A24" s="4" t="s">
        <v>12</v>
      </c>
      <c r="B24" s="7" t="s">
        <v>41</v>
      </c>
      <c r="C24" s="8" t="s">
        <v>41</v>
      </c>
      <c r="D24" s="13">
        <f>[3]Прил.5!$F$132</f>
        <v>6061653.7700000005</v>
      </c>
      <c r="E24" s="13">
        <f>'[1]прл 5'!$G$129</f>
        <v>5648714.7999999998</v>
      </c>
      <c r="F24" s="13">
        <f>'[1]прл 5'!$H$130</f>
        <v>6213586.2800000003</v>
      </c>
    </row>
    <row r="25" spans="1:31" s="18" customFormat="1" ht="19.5" customHeight="1" x14ac:dyDescent="0.25">
      <c r="A25" s="21" t="s">
        <v>13</v>
      </c>
      <c r="B25" s="22" t="s">
        <v>43</v>
      </c>
      <c r="C25" s="6" t="s">
        <v>39</v>
      </c>
      <c r="D25" s="5">
        <f>D26+D27+D28+D29+D30+D31</f>
        <v>1039858424.7499999</v>
      </c>
      <c r="E25" s="5">
        <f>E26+E27+E28+E29+E30+E31</f>
        <v>1392328438.7600002</v>
      </c>
      <c r="F25" s="5">
        <f>F26+F27+F28+F29+F30+F31</f>
        <v>1171215194.77</v>
      </c>
      <c r="G25" s="26">
        <f>F25-'[2]прл 5'!$H$125</f>
        <v>1171215194.77</v>
      </c>
    </row>
    <row r="26" spans="1:31" ht="20.25" customHeight="1" x14ac:dyDescent="0.25">
      <c r="A26" s="9" t="s">
        <v>14</v>
      </c>
      <c r="B26" s="7" t="s">
        <v>43</v>
      </c>
      <c r="C26" s="7" t="s">
        <v>33</v>
      </c>
      <c r="D26" s="13">
        <f>[3]Прил.5!$F$142</f>
        <v>282595618.29000002</v>
      </c>
      <c r="E26" s="13">
        <f>'[1]прл 5'!$G$140</f>
        <v>342143323.63999999</v>
      </c>
      <c r="F26" s="13">
        <f>'[1]прл 5'!$H$140</f>
        <v>275252717.57999998</v>
      </c>
    </row>
    <row r="27" spans="1:31" ht="19.5" customHeight="1" x14ac:dyDescent="0.25">
      <c r="A27" s="9" t="s">
        <v>15</v>
      </c>
      <c r="B27" s="7" t="s">
        <v>43</v>
      </c>
      <c r="C27" s="7" t="s">
        <v>44</v>
      </c>
      <c r="D27" s="13">
        <f>[3]Прил.5!$F$169</f>
        <v>666748129.26999998</v>
      </c>
      <c r="E27" s="13">
        <f>'[1]прл 5'!$G$167</f>
        <v>959815840.07000005</v>
      </c>
      <c r="F27" s="13">
        <f>'[1]прл 5'!$H$167</f>
        <v>804094734.68000007</v>
      </c>
    </row>
    <row r="28" spans="1:31" ht="20.25" customHeight="1" x14ac:dyDescent="0.25">
      <c r="A28" s="9" t="s">
        <v>16</v>
      </c>
      <c r="B28" s="7" t="s">
        <v>43</v>
      </c>
      <c r="C28" s="8" t="s">
        <v>34</v>
      </c>
      <c r="D28" s="13">
        <f>[3]Прил.5!$F$201</f>
        <v>62261545.18</v>
      </c>
      <c r="E28" s="13">
        <f>'[1]прл 5'!$G$199</f>
        <v>62132946.640000001</v>
      </c>
      <c r="F28" s="13">
        <f>'[1]прл 5'!$H$199</f>
        <v>63289051.790000007</v>
      </c>
    </row>
    <row r="29" spans="1:31" ht="47.25" x14ac:dyDescent="0.25">
      <c r="A29" s="9" t="s">
        <v>17</v>
      </c>
      <c r="B29" s="7" t="s">
        <v>43</v>
      </c>
      <c r="C29" s="8" t="s">
        <v>41</v>
      </c>
      <c r="D29" s="13">
        <f>'[4]прл 5'!$F$205</f>
        <v>808980</v>
      </c>
      <c r="E29" s="13">
        <f>'[4]прл 5'!$G$205</f>
        <v>808980</v>
      </c>
      <c r="F29" s="13">
        <f>'[4]прл 5'!$H$205</f>
        <v>808980</v>
      </c>
    </row>
    <row r="30" spans="1:31" ht="18" customHeight="1" x14ac:dyDescent="0.25">
      <c r="A30" s="9" t="s">
        <v>18</v>
      </c>
      <c r="B30" s="7" t="s">
        <v>43</v>
      </c>
      <c r="C30" s="7" t="s">
        <v>43</v>
      </c>
      <c r="D30" s="13">
        <f>'[1]прл 5'!$F$213</f>
        <v>1415000</v>
      </c>
      <c r="E30" s="13">
        <f>'[1]прл 5'!$G$213</f>
        <v>1415000</v>
      </c>
      <c r="F30" s="13">
        <f>'[1]прл 5'!$H$213</f>
        <v>1350000</v>
      </c>
    </row>
    <row r="31" spans="1:31" ht="18" customHeight="1" x14ac:dyDescent="0.25">
      <c r="A31" s="9" t="s">
        <v>19</v>
      </c>
      <c r="B31" s="7" t="s">
        <v>43</v>
      </c>
      <c r="C31" s="7" t="s">
        <v>40</v>
      </c>
      <c r="D31" s="13">
        <f>[3]Прил.5!$F$224</f>
        <v>26029152.009999998</v>
      </c>
      <c r="E31" s="13">
        <f>'[1]прл 5'!$G$222</f>
        <v>26012348.41</v>
      </c>
      <c r="F31" s="13">
        <f>'[1]прл 5'!$H$222</f>
        <v>26419710.719999999</v>
      </c>
    </row>
    <row r="32" spans="1:31" s="18" customFormat="1" ht="18.75" customHeight="1" x14ac:dyDescent="0.25">
      <c r="A32" s="4" t="s">
        <v>61</v>
      </c>
      <c r="B32" s="22" t="s">
        <v>45</v>
      </c>
      <c r="C32" s="6" t="s">
        <v>39</v>
      </c>
      <c r="D32" s="5">
        <f>D33+D34</f>
        <v>22738367.530000001</v>
      </c>
      <c r="E32" s="5">
        <f>E33+E34</f>
        <v>14547238.869999999</v>
      </c>
      <c r="F32" s="5">
        <f>F33+F34</f>
        <v>14639007.369999999</v>
      </c>
      <c r="G32" s="26">
        <f>F32-'[2]прл 5'!$H$219</f>
        <v>14364407.369999999</v>
      </c>
    </row>
    <row r="33" spans="1:7" ht="18.75" customHeight="1" x14ac:dyDescent="0.25">
      <c r="A33" s="15" t="s">
        <v>20</v>
      </c>
      <c r="B33" s="7" t="s">
        <v>45</v>
      </c>
      <c r="C33" s="8" t="s">
        <v>33</v>
      </c>
      <c r="D33" s="13">
        <f>[3]Прил.5!$F$251</f>
        <v>21329252.52</v>
      </c>
      <c r="E33" s="13">
        <f>'[1]прл 5'!$G$249</f>
        <v>13175830.52</v>
      </c>
      <c r="F33" s="13">
        <f>'[1]прл 5'!$H$249</f>
        <v>13175830.52</v>
      </c>
    </row>
    <row r="34" spans="1:7" ht="22.5" customHeight="1" x14ac:dyDescent="0.25">
      <c r="A34" s="9" t="s">
        <v>21</v>
      </c>
      <c r="B34" s="11" t="s">
        <v>45</v>
      </c>
      <c r="C34" s="11" t="s">
        <v>35</v>
      </c>
      <c r="D34" s="13">
        <f>[3]Прил.5!$F$266</f>
        <v>1409115.01</v>
      </c>
      <c r="E34" s="13">
        <f>'[1]прл 5'!$G$264</f>
        <v>1371408.35</v>
      </c>
      <c r="F34" s="13">
        <f>'[1]прл 5'!$H$264</f>
        <v>1463176.85</v>
      </c>
    </row>
    <row r="35" spans="1:7" s="18" customFormat="1" ht="15.75" x14ac:dyDescent="0.25">
      <c r="A35" s="4" t="s">
        <v>22</v>
      </c>
      <c r="B35" s="10" t="s">
        <v>46</v>
      </c>
      <c r="C35" s="6" t="s">
        <v>39</v>
      </c>
      <c r="D35" s="5">
        <f>D36+D38+D39+D37</f>
        <v>12616460</v>
      </c>
      <c r="E35" s="5">
        <f>E36+E38+E39</f>
        <v>12516460</v>
      </c>
      <c r="F35" s="5">
        <f>F36+F38+F39</f>
        <v>12516460</v>
      </c>
      <c r="G35" s="26">
        <f>F35-'[2]прл 5'!$H$238</f>
        <v>-573754.02999999933</v>
      </c>
    </row>
    <row r="36" spans="1:7" ht="21" customHeight="1" x14ac:dyDescent="0.25">
      <c r="A36" s="9" t="s">
        <v>23</v>
      </c>
      <c r="B36" s="11" t="s">
        <v>46</v>
      </c>
      <c r="C36" s="11" t="s">
        <v>33</v>
      </c>
      <c r="D36" s="13">
        <f>'[4]прл 5'!$F$261</f>
        <v>2100000</v>
      </c>
      <c r="E36" s="13">
        <f>'[4]прл 5'!$G$261</f>
        <v>2100000</v>
      </c>
      <c r="F36" s="13">
        <f>'[4]прл 5'!$H$261</f>
        <v>2100000</v>
      </c>
    </row>
    <row r="37" spans="1:7" ht="21" customHeight="1" x14ac:dyDescent="0.25">
      <c r="A37" s="29" t="s">
        <v>62</v>
      </c>
      <c r="B37" s="11" t="s">
        <v>46</v>
      </c>
      <c r="C37" s="11" t="s">
        <v>34</v>
      </c>
      <c r="D37" s="13">
        <f>[3]Прил.5!$F$275</f>
        <v>100000</v>
      </c>
      <c r="E37" s="13"/>
      <c r="F37" s="13"/>
    </row>
    <row r="38" spans="1:7" ht="18.75" customHeight="1" x14ac:dyDescent="0.25">
      <c r="A38" s="9" t="s">
        <v>24</v>
      </c>
      <c r="B38" s="8" t="s">
        <v>46</v>
      </c>
      <c r="C38" s="11" t="s">
        <v>35</v>
      </c>
      <c r="D38" s="13">
        <f>'[4]прл 5'!$F$264</f>
        <v>5973220</v>
      </c>
      <c r="E38" s="13">
        <f>'[4]прл 5'!$G$264</f>
        <v>5973220</v>
      </c>
      <c r="F38" s="13">
        <f>'[4]прл 5'!$H$264</f>
        <v>5973220</v>
      </c>
    </row>
    <row r="39" spans="1:7" ht="21" customHeight="1" x14ac:dyDescent="0.25">
      <c r="A39" s="9" t="s">
        <v>25</v>
      </c>
      <c r="B39" s="11" t="s">
        <v>46</v>
      </c>
      <c r="C39" s="11" t="s">
        <v>36</v>
      </c>
      <c r="D39" s="13">
        <f>'[4]прл 5'!$F$271</f>
        <v>4443240</v>
      </c>
      <c r="E39" s="13">
        <f>'[4]прл 5'!$G$271</f>
        <v>4443240</v>
      </c>
      <c r="F39" s="13">
        <f>'[4]прл 5'!$H$271</f>
        <v>4443240</v>
      </c>
    </row>
    <row r="40" spans="1:7" s="18" customFormat="1" ht="18" customHeight="1" x14ac:dyDescent="0.25">
      <c r="A40" s="21" t="s">
        <v>26</v>
      </c>
      <c r="B40" s="10" t="s">
        <v>37</v>
      </c>
      <c r="C40" s="6" t="s">
        <v>39</v>
      </c>
      <c r="D40" s="5">
        <f>D41+D42+D43</f>
        <v>38768510.949999996</v>
      </c>
      <c r="E40" s="5">
        <f>E41+E43+E42</f>
        <v>36944994.619999997</v>
      </c>
      <c r="F40" s="5">
        <f>F41+F43+F42</f>
        <v>37108367.109999999</v>
      </c>
    </row>
    <row r="41" spans="1:7" ht="18.75" customHeight="1" x14ac:dyDescent="0.25">
      <c r="A41" s="9" t="s">
        <v>27</v>
      </c>
      <c r="B41" s="11" t="s">
        <v>37</v>
      </c>
      <c r="C41" s="11" t="s">
        <v>44</v>
      </c>
      <c r="D41" s="13">
        <f>[3]Прил.5!$F$295</f>
        <v>22909815.539999999</v>
      </c>
      <c r="E41" s="13">
        <f>'[4]прл 5'!$G$281</f>
        <v>21072600.079999998</v>
      </c>
      <c r="F41" s="13">
        <f>'[4]прл 5'!$H$281</f>
        <v>21072600.079999998</v>
      </c>
    </row>
    <row r="42" spans="1:7" ht="19.5" customHeight="1" x14ac:dyDescent="0.25">
      <c r="A42" s="9" t="s">
        <v>54</v>
      </c>
      <c r="B42" s="11" t="s">
        <v>37</v>
      </c>
      <c r="C42" s="11" t="s">
        <v>34</v>
      </c>
      <c r="D42" s="13">
        <f>'[4]прл 5'!$F$288</f>
        <v>14238669.68</v>
      </c>
      <c r="E42" s="13">
        <f>'[4]прл 5'!$G$288</f>
        <v>14238669.68</v>
      </c>
      <c r="F42" s="13">
        <f>'[4]прл 5'!$H$288</f>
        <v>14238669.68</v>
      </c>
    </row>
    <row r="43" spans="1:7" ht="20.25" customHeight="1" x14ac:dyDescent="0.25">
      <c r="A43" s="9" t="s">
        <v>28</v>
      </c>
      <c r="B43" s="11" t="s">
        <v>37</v>
      </c>
      <c r="C43" s="11" t="s">
        <v>41</v>
      </c>
      <c r="D43" s="13">
        <f>[3]Прил.5!$F$309</f>
        <v>1620025.73</v>
      </c>
      <c r="E43" s="13">
        <f>'[1]прл 5'!$G$304</f>
        <v>1633724.86</v>
      </c>
      <c r="F43" s="13">
        <f>'[1]прл 5'!$H$304</f>
        <v>1797097.35</v>
      </c>
    </row>
    <row r="44" spans="1:7" s="18" customFormat="1" ht="15.75" x14ac:dyDescent="0.25">
      <c r="A44" s="21" t="s">
        <v>29</v>
      </c>
      <c r="B44" s="10" t="s">
        <v>42</v>
      </c>
      <c r="C44" s="6" t="s">
        <v>39</v>
      </c>
      <c r="D44" s="5">
        <f>D45</f>
        <v>6736763.8799999999</v>
      </c>
      <c r="E44" s="5">
        <f>E45</f>
        <v>5909322.7199999997</v>
      </c>
      <c r="F44" s="5">
        <f>F45</f>
        <v>5909322.7199999997</v>
      </c>
    </row>
    <row r="45" spans="1:7" ht="23.25" customHeight="1" x14ac:dyDescent="0.25">
      <c r="A45" s="9" t="s">
        <v>30</v>
      </c>
      <c r="B45" s="11" t="s">
        <v>42</v>
      </c>
      <c r="C45" s="11" t="s">
        <v>44</v>
      </c>
      <c r="D45" s="13">
        <f>[3]Прил.5!$F$314</f>
        <v>6736763.8799999999</v>
      </c>
      <c r="E45" s="13">
        <f>'[4]прл 5'!$G$300</f>
        <v>5909322.7199999997</v>
      </c>
      <c r="F45" s="13">
        <f>'[4]прл 5'!$H$301</f>
        <v>5909322.7199999997</v>
      </c>
    </row>
    <row r="46" spans="1:7" s="18" customFormat="1" ht="47.25" x14ac:dyDescent="0.25">
      <c r="A46" s="4" t="s">
        <v>31</v>
      </c>
      <c r="B46" s="10" t="s">
        <v>47</v>
      </c>
      <c r="C46" s="6" t="s">
        <v>39</v>
      </c>
      <c r="D46" s="5">
        <f>D47</f>
        <v>59453766.100000001</v>
      </c>
      <c r="E46" s="5">
        <f>E47</f>
        <v>47606448.100000001</v>
      </c>
      <c r="F46" s="5">
        <f>F47</f>
        <v>47606448.100000001</v>
      </c>
    </row>
    <row r="47" spans="1:7" ht="47.25" x14ac:dyDescent="0.25">
      <c r="A47" s="9" t="s">
        <v>32</v>
      </c>
      <c r="B47" s="11" t="s">
        <v>47</v>
      </c>
      <c r="C47" s="11" t="s">
        <v>33</v>
      </c>
      <c r="D47" s="13">
        <f>[3]Прил.5!$F$320</f>
        <v>59453766.100000001</v>
      </c>
      <c r="E47" s="13">
        <f>'[1]прл 5'!$G$315</f>
        <v>47606448.100000001</v>
      </c>
      <c r="F47" s="13">
        <f>'[4]прл 5'!$H$305</f>
        <v>47606448.100000001</v>
      </c>
    </row>
    <row r="48" spans="1:7" ht="15.75" x14ac:dyDescent="0.25">
      <c r="A48" s="4" t="s">
        <v>60</v>
      </c>
      <c r="B48" s="10"/>
      <c r="C48" s="6"/>
      <c r="D48" s="5">
        <f>D11+D18+D20+D23+D25+D32+D35+D40+D44+D46</f>
        <v>1314411479.48</v>
      </c>
      <c r="E48" s="5">
        <f>E11+E18+E20+E23+E25+E32+E35+E40+E44+E46+E10</f>
        <v>1637123742</v>
      </c>
      <c r="F48" s="5">
        <f>F11+F18+F20+F23+F25+F32+F35+F40+F44+F46+F10</f>
        <v>1429518809.9999998</v>
      </c>
    </row>
    <row r="49" spans="4:30" x14ac:dyDescent="0.25">
      <c r="D49" s="17"/>
      <c r="E49" s="17"/>
      <c r="F49" s="17"/>
    </row>
    <row r="50" spans="4:30" x14ac:dyDescent="0.25">
      <c r="D50" s="17"/>
      <c r="E50" s="17"/>
      <c r="F50" s="17"/>
      <c r="G50" s="17" t="e">
        <f>#REF!-G48</f>
        <v>#REF!</v>
      </c>
      <c r="H50" s="17" t="e">
        <f>#REF!-H48</f>
        <v>#REF!</v>
      </c>
      <c r="I50" s="17" t="e">
        <f>#REF!-I48</f>
        <v>#REF!</v>
      </c>
      <c r="J50" s="17" t="e">
        <f>#REF!-J48</f>
        <v>#REF!</v>
      </c>
      <c r="K50" s="17" t="e">
        <f>#REF!-K48</f>
        <v>#REF!</v>
      </c>
      <c r="L50" s="17" t="e">
        <f>#REF!-L48</f>
        <v>#REF!</v>
      </c>
      <c r="M50" s="17" t="e">
        <f>#REF!-M48</f>
        <v>#REF!</v>
      </c>
      <c r="N50" s="17" t="e">
        <f>#REF!-N48</f>
        <v>#REF!</v>
      </c>
      <c r="O50" s="17" t="e">
        <f>#REF!-O48</f>
        <v>#REF!</v>
      </c>
      <c r="P50" s="17" t="e">
        <f>#REF!-P48</f>
        <v>#REF!</v>
      </c>
      <c r="Q50" s="17" t="e">
        <f>#REF!-Q48</f>
        <v>#REF!</v>
      </c>
      <c r="R50" s="17" t="e">
        <f>#REF!-R48</f>
        <v>#REF!</v>
      </c>
      <c r="S50" s="17" t="e">
        <f>#REF!-S48</f>
        <v>#REF!</v>
      </c>
      <c r="T50" s="17" t="e">
        <f>#REF!-T48</f>
        <v>#REF!</v>
      </c>
      <c r="U50" s="17" t="e">
        <f>#REF!-U48</f>
        <v>#REF!</v>
      </c>
      <c r="V50" s="17" t="e">
        <f>#REF!-V48</f>
        <v>#REF!</v>
      </c>
      <c r="W50" s="17" t="e">
        <f>#REF!-W48</f>
        <v>#REF!</v>
      </c>
      <c r="X50" s="17" t="e">
        <f>#REF!-X48</f>
        <v>#REF!</v>
      </c>
      <c r="Y50" s="17" t="e">
        <f>#REF!-Y48</f>
        <v>#REF!</v>
      </c>
      <c r="Z50" s="17" t="e">
        <f>#REF!-Z48</f>
        <v>#REF!</v>
      </c>
      <c r="AA50" s="17" t="e">
        <f>#REF!-AA48</f>
        <v>#REF!</v>
      </c>
      <c r="AB50" s="17" t="e">
        <f>#REF!-AB48</f>
        <v>#REF!</v>
      </c>
      <c r="AC50" s="17" t="e">
        <f>#REF!-AC48</f>
        <v>#REF!</v>
      </c>
      <c r="AD50" s="17" t="e">
        <f>#REF!-AD48</f>
        <v>#REF!</v>
      </c>
    </row>
  </sheetData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2025-04-14T09:12:24Z</cp:lastPrinted>
  <dcterms:created xsi:type="dcterms:W3CDTF">2019-11-18T17:59:59Z</dcterms:created>
  <dcterms:modified xsi:type="dcterms:W3CDTF">2025-04-14T09:12:26Z</dcterms:modified>
</cp:coreProperties>
</file>